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Z:\JAVNA NAROČILA\SANITETA\JN SANITETA 2025 - 2030\TABELE ZA OBJAVO 2-letne količine\"/>
    </mc:Choice>
  </mc:AlternateContent>
  <xr:revisionPtr revIDLastSave="0" documentId="13_ncr:1_{1B692F71-5631-4EDE-AB2F-FE70F2BA1C8F}" xr6:coauthVersionLast="47" xr6:coauthVersionMax="47" xr10:uidLastSave="{00000000-0000-0000-0000-000000000000}"/>
  <bookViews>
    <workbookView xWindow="-120" yWindow="-120" windowWidth="29040" windowHeight="15720" xr2:uid="{EDDD8141-127C-4C26-A9D3-1F8E6E6847EB}"/>
  </bookViews>
  <sheets>
    <sheet name="2.OBVEZILNI MATERIAL" sheetId="1" r:id="rId1"/>
  </sheets>
  <definedNames>
    <definedName name="_xlnm.Print_Titles" localSheetId="0">'2.OBVEZILNI MATERIAL'!$7:$7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H45" i="1" s="1"/>
  <c r="G44" i="1"/>
  <c r="H44" i="1" s="1"/>
  <c r="G43" i="1"/>
  <c r="H43" i="1" s="1"/>
  <c r="G42" i="1"/>
  <c r="H42" i="1" s="1"/>
  <c r="G41" i="1"/>
  <c r="H41" i="1" s="1"/>
  <c r="G40" i="1"/>
  <c r="H40" i="1" s="1"/>
  <c r="G39" i="1"/>
  <c r="H39" i="1" s="1"/>
  <c r="G37" i="1"/>
  <c r="H37" i="1" s="1"/>
  <c r="G36" i="1"/>
  <c r="H36" i="1" s="1"/>
  <c r="G35" i="1"/>
  <c r="H35" i="1" s="1"/>
  <c r="G34" i="1"/>
  <c r="H34" i="1" s="1"/>
  <c r="G33" i="1"/>
  <c r="H33" i="1" s="1"/>
  <c r="G32" i="1"/>
  <c r="H32" i="1" s="1"/>
  <c r="G31" i="1"/>
  <c r="H31" i="1" s="1"/>
  <c r="G30" i="1"/>
  <c r="H30" i="1" s="1"/>
  <c r="G29" i="1"/>
  <c r="H29" i="1" s="1"/>
  <c r="G28" i="1"/>
  <c r="H28" i="1" s="1"/>
  <c r="G27" i="1"/>
  <c r="H27" i="1" s="1"/>
  <c r="G26" i="1"/>
  <c r="H26" i="1" s="1"/>
  <c r="G25" i="1"/>
  <c r="H25" i="1" s="1"/>
  <c r="G24" i="1"/>
  <c r="H24" i="1" s="1"/>
  <c r="G23" i="1"/>
  <c r="H23" i="1" s="1"/>
  <c r="G22" i="1"/>
  <c r="H22" i="1" s="1"/>
  <c r="G21" i="1"/>
  <c r="H21" i="1" s="1"/>
  <c r="G38" i="1"/>
  <c r="H38" i="1" s="1"/>
  <c r="G20" i="1"/>
  <c r="H20" i="1" s="1"/>
  <c r="G19" i="1"/>
  <c r="H19" i="1" s="1"/>
  <c r="G18" i="1"/>
  <c r="H18" i="1" s="1"/>
  <c r="G17" i="1"/>
  <c r="H17" i="1" s="1"/>
  <c r="G16" i="1"/>
  <c r="H16" i="1" s="1"/>
  <c r="G15" i="1"/>
  <c r="H15" i="1" s="1"/>
  <c r="G14" i="1"/>
  <c r="H14" i="1" s="1"/>
  <c r="G13" i="1"/>
  <c r="H13" i="1" s="1"/>
  <c r="G12" i="1"/>
  <c r="H12" i="1" s="1"/>
  <c r="G11" i="1"/>
  <c r="H11" i="1" s="1"/>
  <c r="G10" i="1"/>
  <c r="H10" i="1" s="1"/>
  <c r="G9" i="1"/>
  <c r="H9" i="1" s="1"/>
  <c r="G8" i="1"/>
  <c r="H8" i="1" s="1"/>
  <c r="H46" i="1" l="1"/>
  <c r="G46" i="1"/>
</calcChain>
</file>

<file path=xl/sharedStrings.xml><?xml version="1.0" encoding="utf-8"?>
<sst xmlns="http://schemas.openxmlformats.org/spreadsheetml/2006/main" count="98" uniqueCount="62">
  <si>
    <t>Zap. št.</t>
  </si>
  <si>
    <t>Opis izdelka</t>
  </si>
  <si>
    <t>okvirna količina</t>
  </si>
  <si>
    <t>enota mere (EM)</t>
  </si>
  <si>
    <t>Cena na EM brez DDV</t>
  </si>
  <si>
    <t>% DDV</t>
  </si>
  <si>
    <t xml:space="preserve">Vrednost za celotno količino brez DDV </t>
  </si>
  <si>
    <t xml:space="preserve"> Vrednost z DDV</t>
  </si>
  <si>
    <t>Naziv ponujenega artikla</t>
  </si>
  <si>
    <t>Proizvajalec</t>
  </si>
  <si>
    <t>Elastična mrežica št. 3, 25 m</t>
  </si>
  <si>
    <t>sc</t>
  </si>
  <si>
    <t>Elastična mrežica št. 4, 25 m</t>
  </si>
  <si>
    <t>Elastična mrežica št. 5, 25 m</t>
  </si>
  <si>
    <t>Elastična mrežica št. 6, 25 m</t>
  </si>
  <si>
    <t>Elastična mrežica št. 8, 25 m</t>
  </si>
  <si>
    <t>kos</t>
  </si>
  <si>
    <t>Elastični povoj - pleten 10 cm x 5 m, kompresijski povoj za vsakodnevno kompresijsko terapijo ali redno povijanje udov, 90 % bombaža, 10 % elastana, je brez lateksa, 150 % raztegljiv, pralen pri 40⁰C (enakovredno Vivaflex)</t>
  </si>
  <si>
    <t>Lepilni trak iz netkane vlaknovine na nosilcu 25 mm x 9,1 m (enakovredno Micropore)</t>
  </si>
  <si>
    <t xml:space="preserve">Obliž za fiksacijo nasogastične sonde za odrasle (enakovredno Nasofix) </t>
  </si>
  <si>
    <t>Povoj krep 8 cm x 10 m (enakovredno Vivasoft extra 8x10)</t>
  </si>
  <si>
    <t>PU film v zvitku, vodoodporen, koži prijazno lepilo na vodni osnovi, ki zagotavlja varno pritrjevanje obvez  10 cm x 10 m (enakovredno Hydrofilm roll ali Mepore Film Roll)</t>
  </si>
  <si>
    <t>Samooprijemajoči elastični trak, ki deluje kot navadni povoj, a se hkrati tudi odlično oprijema sam nase 2,5 cm x 4,5 m</t>
  </si>
  <si>
    <t>Vata celulozna 1 kg</t>
  </si>
  <si>
    <t>Vata sanitetna 1000 gr</t>
  </si>
  <si>
    <t>Vodoodporen obliž za manjše rane (enakovredno  Hansaplast)</t>
  </si>
  <si>
    <t>Ponudba mora biti podana za vse izdelke v posameznem sklopu.</t>
  </si>
  <si>
    <t xml:space="preserve">SKUPNA VREDNOST </t>
  </si>
  <si>
    <t>Naročnik zahteva artikle, ki v celoti ustrezajo vsem tehničnim zahtevam, navedenim v rubriki Opis izdelka.</t>
  </si>
  <si>
    <t>Naročnik si pridržuje pravico do zahteve po vzorcih in ostalih dokazilh v primeru nepoznavanja ponujenih artiklov.</t>
  </si>
  <si>
    <t>Morebitne vzorce in dokazila mora ponudnik dostaviti v roku 3 delovnih dni.</t>
  </si>
  <si>
    <t>Žig in podpis ponudnika</t>
  </si>
  <si>
    <t>Ponudnik:</t>
  </si>
  <si>
    <t>Ponudnik - datum ponudbe:</t>
  </si>
  <si>
    <t>Ponudnik - številka ponudbe:</t>
  </si>
  <si>
    <t>Fiziološka raztopina 0,9 % NaCl za izpiranje, 500 ml, plastenka s pokrovom na navoj</t>
  </si>
  <si>
    <t>Kompresa trahealna dvokomorna, dimenzije 9 x 9,8 cm</t>
  </si>
  <si>
    <t>Elastična mrežica za glavo, L (a 10)</t>
  </si>
  <si>
    <t>Kirurški obliž iz netkane vlaknovine s koži prijaznim lepilom na vodni osnovi, blazinica omogoča zmerno vpijanje tekočin iz rane, zaradi nizke atherence pa zmanjšuje možnost sprijetja z rano, sterilen 9 x 20 cm (enakovredno Cosmopore E ali Mepore)</t>
  </si>
  <si>
    <t>Kirurški obliž iz netkane vlaknovine s koži prijaznim lepilom na vodni osnovi, blazinica omogoča zmerno vpijanje tekočin iz rane, zaradi nizke atherence pa zmanjšuje možnost sprijetja z rano, sterilen 9 x 10 cm (enakovredno Cosmopore E ali Mepore)</t>
  </si>
  <si>
    <t>Lepilni trak iz netkanega samolepilnega materiala, perforiran, za pričvrstitev oblog in obvez po vsej površini, 30 cm x 10 m (enakovredno Omnifix ai Mefix)</t>
  </si>
  <si>
    <t>Trak za pritrjevanje, izdelan iz tkanega materiala, prevlečen s PU filmom in na stični plasti s kožo prevlečen s plastjo mehkega silikona  2 cm x 3 m (enakovredno Mepitac)</t>
  </si>
  <si>
    <t>Opeklinske obloge, prepojene s posebnim hidrogelom, ki ohladijo opeklino, jo razkužijo in zaščitijo pred zunanjimi vplivi. Ohladijo prizadeto območje kože, preprečujejo izsušitev kože in pospešujejo celjenje opeklinskih ran. Obloga, ki se popolnoma prilagodi rani in jo v celoti prekrije,  20 x 45 cm</t>
  </si>
  <si>
    <t>Raztopina za čiščenje in dekontaminacijo ran, 350 ml (enakovredno Octenilin)</t>
  </si>
  <si>
    <t xml:space="preserve">Set preveza št. 2, iz netkanega materiala, sterilna </t>
  </si>
  <si>
    <t xml:space="preserve">Set preveza št. 3, iz netkanega materiala, sterilna  </t>
  </si>
  <si>
    <t>Set tampon št. 2, netkani, sterilni (a 5)</t>
  </si>
  <si>
    <t>Sterilne komprese iz netkanega materiala 10 x 20 cm (enakovredno Vivanet)</t>
  </si>
  <si>
    <t xml:space="preserve">Samolepilni obliž z gazo, 10 x 35 cm ali 10 x 30 cm (enakovredno Vivapore) </t>
  </si>
  <si>
    <t>Sterilni I.V. obliž 5,8 x 8 cm, polovica iz netkanega materiala in polovica površine iz PU filma ali pa celotno prozorna (enakovredno flebofix BWT IV)</t>
  </si>
  <si>
    <t>Sterilni obliž iz poliuretanskega filma in vpojne blazinice, 9 x10 cm, pos. pak. (enakovredno Hydrofilm plus)</t>
  </si>
  <si>
    <t>Sterilni obliž iz poliuretanskega filma in vpojne blazinice, 5 x 7,2 cm pos. pak. (enakovredno Hydrofilm plus)</t>
  </si>
  <si>
    <t>Sterilni stripi (trakci) za brezšivno zapiranje manjših ran, 6 x 75 mm (enakovredno Omnistrip)</t>
  </si>
  <si>
    <t xml:space="preserve">Trikotna ruta (prva pomoč), dim. 96 x 96 x 140 cm </t>
  </si>
  <si>
    <t>Visoko vpojne obloge s tekočinsko zaporo, nesterilne, 20 x 25 (enakovredno Vivasorb)</t>
  </si>
  <si>
    <t>Visoko vpojne obloge s tekočinsko zaporo, sestavljene iz posebne mrežice, sterilne, 15 x 20 cm (enakovredno Mesorb, Zetuvit E)</t>
  </si>
  <si>
    <t>Visoko vpojne obloge s tekočinsko zaporo, nesterilne, 20 x 25, z modro plastjo (enakovredno Vivasorb)</t>
  </si>
  <si>
    <t>Kataloška št.</t>
  </si>
  <si>
    <t>Sterilne komprese iz netkanega materiala 5 x 5 cm, a 2 (enakovredno Vivanet)</t>
  </si>
  <si>
    <r>
      <t>Naročnik:</t>
    </r>
    <r>
      <rPr>
        <b/>
        <sz val="11"/>
        <rFont val="Arial Narrow"/>
        <family val="2"/>
        <charset val="238"/>
      </rPr>
      <t xml:space="preserve"> Dom starejših Šentjur, Svetinova ulica 1, 3230 Šentjur</t>
    </r>
  </si>
  <si>
    <t>Opeklinske obloge, prepojene s posebnim hidrogelom, ki ohladijo opeklino, jo razkužijo in zaščitijo pred zunanjimi vplivi. Ohladijo prizadeto območje kože, preprečujejo izsušitev kože in pospešujejo celjenje opeklinskih ran. Obloga, ki se popolnoma prilagodi rani in jo v celoti prekrije, 20 x 20 cm</t>
  </si>
  <si>
    <t>SKLOP 2: OBVEZILNI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</si>
</sst>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8" x14ac:knownFonts="1">
    <font>
      <sz val="11"/>
      <color theme="1"/>
      <name val="Aptos Narrow"/>
      <family val="2"/>
      <charset val="238"/>
      <scheme val="minor"/>
    </font>
    <font>
      <sz val="11"/>
      <color theme="1"/>
      <name val="Aptos Narrow"/>
      <family val="2"/>
      <charset val="238"/>
      <scheme val="minor"/>
    </font>
    <font>
      <sz val="11"/>
      <name val="Arial Narrow"/>
      <family val="2"/>
      <charset val="238"/>
    </font>
    <font>
      <b/>
      <sz val="11"/>
      <name val="Arial Narrow"/>
      <family val="2"/>
      <charset val="238"/>
    </font>
    <font>
      <sz val="11"/>
      <color theme="1"/>
      <name val="Arial Narrow"/>
      <family val="2"/>
      <charset val="238"/>
    </font>
    <font>
      <b/>
      <sz val="14"/>
      <name val="Arial Narrow"/>
      <family val="2"/>
      <charset val="238"/>
    </font>
    <font>
      <b/>
      <sz val="11"/>
      <color theme="1"/>
      <name val="Arial Narrow"/>
      <family val="2"/>
      <charset val="238"/>
    </font>
    <font>
      <sz val="10"/>
      <name val="Arial CE"/>
      <charset val="238"/>
    </font>
  </fonts>
  <fills count="5">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7" fillId="0" borderId="0"/>
    <xf numFmtId="0" fontId="7" fillId="0" borderId="0"/>
    <xf numFmtId="9" fontId="1" fillId="0" borderId="0" applyFont="0" applyFill="0" applyBorder="0" applyAlignment="0" applyProtection="0"/>
  </cellStyleXfs>
  <cellXfs count="50">
    <xf numFmtId="0" fontId="0" fillId="0" borderId="0" xfId="0"/>
    <xf numFmtId="0" fontId="2" fillId="0" borderId="0" xfId="0" applyFont="1" applyAlignment="1">
      <alignment horizontal="left"/>
    </xf>
    <xf numFmtId="0" fontId="3" fillId="0" borderId="0" xfId="0" applyFont="1" applyAlignment="1">
      <alignment horizontal="left"/>
    </xf>
    <xf numFmtId="0" fontId="4" fillId="0" borderId="0" xfId="0" applyFont="1"/>
    <xf numFmtId="164" fontId="4" fillId="0" borderId="0" xfId="0" applyNumberFormat="1" applyFont="1" applyAlignment="1">
      <alignment wrapText="1"/>
    </xf>
    <xf numFmtId="4" fontId="4" fillId="0" borderId="0" xfId="0" applyNumberFormat="1" applyFont="1" applyAlignment="1">
      <alignment wrapText="1"/>
    </xf>
    <xf numFmtId="0" fontId="3" fillId="0" borderId="0" xfId="0" applyFont="1"/>
    <xf numFmtId="164" fontId="4" fillId="0" borderId="0" xfId="0" applyNumberFormat="1" applyFont="1" applyAlignment="1" applyProtection="1">
      <alignment wrapText="1"/>
      <protection locked="0"/>
    </xf>
    <xf numFmtId="4" fontId="4" fillId="0" borderId="0" xfId="0" applyNumberFormat="1" applyFont="1" applyAlignment="1" applyProtection="1">
      <alignment wrapText="1"/>
      <protection locked="0"/>
    </xf>
    <xf numFmtId="0" fontId="5" fillId="0" borderId="0" xfId="0" applyFont="1" applyAlignment="1">
      <alignment horizontal="left"/>
    </xf>
    <xf numFmtId="0" fontId="6" fillId="0" borderId="0" xfId="0" applyFont="1"/>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0" fontId="4" fillId="0" borderId="0" xfId="0" applyFont="1" applyAlignment="1">
      <alignment wrapText="1"/>
    </xf>
    <xf numFmtId="0" fontId="3" fillId="3" borderId="2" xfId="1" applyFont="1" applyFill="1" applyBorder="1" applyAlignment="1">
      <alignment horizontal="center" vertical="center" wrapText="1"/>
    </xf>
    <xf numFmtId="164" fontId="3" fillId="3" borderId="2" xfId="1" applyNumberFormat="1" applyFont="1" applyFill="1" applyBorder="1" applyAlignment="1">
      <alignment horizontal="center" vertical="center" wrapText="1"/>
    </xf>
    <xf numFmtId="4" fontId="3" fillId="3" borderId="2" xfId="1" applyNumberFormat="1" applyFont="1" applyFill="1" applyBorder="1" applyAlignment="1">
      <alignment horizontal="center" vertical="center" wrapText="1"/>
    </xf>
    <xf numFmtId="0" fontId="3" fillId="3" borderId="2" xfId="2" applyFont="1" applyFill="1" applyBorder="1" applyAlignment="1">
      <alignment horizontal="center" vertical="center" wrapText="1"/>
    </xf>
    <xf numFmtId="0" fontId="2" fillId="0" borderId="2" xfId="1" applyFont="1" applyBorder="1" applyAlignment="1">
      <alignment horizontal="center" vertical="center"/>
    </xf>
    <xf numFmtId="0" fontId="2" fillId="0" borderId="2" xfId="1" applyFont="1" applyBorder="1" applyAlignment="1">
      <alignment horizontal="left" vertical="center" wrapText="1"/>
    </xf>
    <xf numFmtId="0" fontId="2" fillId="0" borderId="2" xfId="1" applyFont="1" applyBorder="1" applyAlignment="1">
      <alignment horizontal="center" vertical="center" wrapText="1"/>
    </xf>
    <xf numFmtId="4" fontId="4" fillId="0" borderId="0" xfId="0" applyNumberFormat="1" applyFont="1"/>
    <xf numFmtId="0" fontId="4" fillId="4" borderId="0" xfId="0" applyFont="1" applyFill="1"/>
    <xf numFmtId="0" fontId="4" fillId="4" borderId="2" xfId="1" applyFont="1" applyFill="1" applyBorder="1" applyAlignment="1">
      <alignment horizontal="left" vertical="center" wrapText="1"/>
    </xf>
    <xf numFmtId="0" fontId="2" fillId="4" borderId="2" xfId="1" applyFont="1" applyFill="1" applyBorder="1" applyAlignment="1">
      <alignment horizontal="left" vertical="center" wrapText="1"/>
    </xf>
    <xf numFmtId="0" fontId="2" fillId="4" borderId="2" xfId="0" applyFont="1" applyFill="1" applyBorder="1" applyAlignment="1">
      <alignment horizontal="left" vertical="center" wrapText="1"/>
    </xf>
    <xf numFmtId="0" fontId="3" fillId="2" borderId="2" xfId="1" applyFont="1" applyFill="1" applyBorder="1" applyAlignment="1">
      <alignment horizontal="left" vertical="center" wrapText="1"/>
    </xf>
    <xf numFmtId="0" fontId="3" fillId="2" borderId="2" xfId="1" applyFont="1" applyFill="1" applyBorder="1" applyAlignment="1">
      <alignment horizontal="center" vertical="center" wrapText="1"/>
    </xf>
    <xf numFmtId="164"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0" fontId="4" fillId="0" borderId="0" xfId="0" applyFont="1" applyProtection="1">
      <protection locked="0"/>
    </xf>
    <xf numFmtId="0" fontId="4" fillId="0" borderId="0" xfId="0" applyFont="1" applyAlignment="1" applyProtection="1">
      <alignment wrapText="1"/>
      <protection locked="0"/>
    </xf>
    <xf numFmtId="0" fontId="4" fillId="2" borderId="1" xfId="0" applyFont="1" applyFill="1" applyBorder="1" applyProtection="1">
      <protection locked="0"/>
    </xf>
    <xf numFmtId="164" fontId="4" fillId="0" borderId="0" xfId="0" applyNumberFormat="1" applyFont="1"/>
    <xf numFmtId="4" fontId="6" fillId="0" borderId="0" xfId="0" applyNumberFormat="1" applyFont="1" applyAlignment="1">
      <alignment wrapText="1"/>
    </xf>
    <xf numFmtId="4" fontId="2" fillId="0" borderId="2" xfId="1" applyNumberFormat="1" applyFont="1" applyBorder="1" applyAlignment="1">
      <alignment horizontal="center" vertical="center" wrapText="1"/>
    </xf>
    <xf numFmtId="2" fontId="2" fillId="0" borderId="2" xfId="1" applyNumberFormat="1" applyFont="1" applyBorder="1" applyAlignment="1">
      <alignment horizontal="center" vertical="center" wrapText="1"/>
    </xf>
    <xf numFmtId="4" fontId="2" fillId="4" borderId="2" xfId="1" applyNumberFormat="1" applyFont="1" applyFill="1" applyBorder="1" applyAlignment="1">
      <alignment horizontal="center" vertical="center" wrapText="1"/>
    </xf>
    <xf numFmtId="164" fontId="2" fillId="2" borderId="2" xfId="1" applyNumberFormat="1" applyFont="1" applyFill="1" applyBorder="1" applyAlignment="1">
      <alignment horizontal="center" vertical="center" wrapText="1"/>
    </xf>
    <xf numFmtId="165" fontId="2" fillId="2" borderId="2" xfId="3" applyNumberFormat="1" applyFont="1" applyFill="1" applyBorder="1" applyAlignment="1">
      <alignment horizontal="center" vertical="center" wrapText="1"/>
    </xf>
    <xf numFmtId="0" fontId="2" fillId="2" borderId="2" xfId="2" applyFont="1" applyFill="1" applyBorder="1" applyAlignment="1">
      <alignment horizontal="center" vertical="center" wrapText="1"/>
    </xf>
    <xf numFmtId="0" fontId="2" fillId="4" borderId="2" xfId="0" applyFont="1" applyFill="1" applyBorder="1" applyAlignment="1">
      <alignment vertical="top" wrapText="1"/>
    </xf>
    <xf numFmtId="0" fontId="2" fillId="0" borderId="2" xfId="0" applyFont="1" applyBorder="1" applyAlignment="1" applyProtection="1">
      <alignment horizontal="center" vertical="center" wrapText="1"/>
      <protection locked="0"/>
    </xf>
    <xf numFmtId="1" fontId="3" fillId="0" borderId="0" xfId="0" applyNumberFormat="1" applyFont="1" applyAlignment="1">
      <alignment horizontal="left"/>
    </xf>
    <xf numFmtId="1" fontId="4" fillId="0" borderId="0" xfId="0" applyNumberFormat="1" applyFont="1"/>
    <xf numFmtId="1" fontId="3" fillId="3" borderId="2" xfId="1" applyNumberFormat="1" applyFont="1" applyFill="1" applyBorder="1" applyAlignment="1">
      <alignment horizontal="center" vertical="center" wrapText="1"/>
    </xf>
    <xf numFmtId="1" fontId="2" fillId="0" borderId="2" xfId="1" applyNumberFormat="1" applyFont="1" applyBorder="1" applyAlignment="1">
      <alignment horizontal="center" vertical="center" wrapText="1"/>
    </xf>
    <xf numFmtId="1" fontId="2" fillId="0" borderId="2" xfId="0" applyNumberFormat="1" applyFont="1" applyBorder="1" applyAlignment="1" applyProtection="1">
      <alignment horizontal="center" vertical="center" wrapText="1"/>
      <protection locked="0"/>
    </xf>
    <xf numFmtId="1" fontId="2" fillId="4"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cellXfs>
  <cellStyles count="4">
    <cellStyle name="Navadno" xfId="0" builtinId="0"/>
    <cellStyle name="Navadno 2 2" xfId="1" xr:uid="{ADBA1E74-0D85-4ED9-8AEE-8E2ECE758FD6}"/>
    <cellStyle name="Navadno_Zvezek2" xfId="2" xr:uid="{FFF753B5-7906-45AF-BF08-9836D4C135A7}"/>
    <cellStyle name="Odstotek 2" xfId="3" xr:uid="{BD776588-6136-4547-8346-A96A4767B4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E4DAC-486E-41BC-B76F-105A6F5A84A1}">
  <sheetPr>
    <tabColor theme="2" tint="-0.249977111117893"/>
    <pageSetUpPr fitToPage="1"/>
  </sheetPr>
  <dimension ref="A1:K57"/>
  <sheetViews>
    <sheetView tabSelected="1" topLeftCell="A3" zoomScaleNormal="100" workbookViewId="0">
      <selection activeCell="G13" sqref="G13"/>
    </sheetView>
  </sheetViews>
  <sheetFormatPr defaultColWidth="9.140625" defaultRowHeight="16.5" x14ac:dyDescent="0.3"/>
  <cols>
    <col min="1" max="1" width="5.7109375" style="3" customWidth="1"/>
    <col min="2" max="2" width="50.7109375" style="3" customWidth="1"/>
    <col min="3" max="3" width="7.7109375" style="44" customWidth="1"/>
    <col min="4" max="4" width="7.7109375" style="3" customWidth="1"/>
    <col min="5" max="5" width="10.28515625" style="33" customWidth="1"/>
    <col min="6" max="6" width="7.7109375" style="3" customWidth="1"/>
    <col min="7" max="7" width="12.7109375" style="21" customWidth="1"/>
    <col min="8" max="8" width="12.7109375" style="3" customWidth="1"/>
    <col min="9" max="9" width="27.7109375" style="13" customWidth="1"/>
    <col min="10" max="10" width="23.7109375" style="13" customWidth="1"/>
    <col min="11" max="11" width="12.7109375" style="13" customWidth="1"/>
    <col min="12" max="16384" width="9.140625" style="3"/>
  </cols>
  <sheetData>
    <row r="1" spans="1:11" ht="24" customHeight="1" x14ac:dyDescent="0.3">
      <c r="A1" s="1" t="s">
        <v>59</v>
      </c>
      <c r="B1" s="2"/>
      <c r="C1" s="43"/>
      <c r="D1" s="2"/>
      <c r="E1" s="2"/>
      <c r="G1" s="3" t="s">
        <v>32</v>
      </c>
      <c r="J1" s="34"/>
      <c r="K1" s="34"/>
    </row>
    <row r="2" spans="1:11" ht="24" customHeight="1" x14ac:dyDescent="0.3">
      <c r="B2" s="2"/>
      <c r="E2" s="4"/>
      <c r="F2" s="5"/>
      <c r="G2" s="3" t="s">
        <v>34</v>
      </c>
      <c r="J2" s="10"/>
      <c r="K2" s="10"/>
    </row>
    <row r="3" spans="1:11" ht="24" customHeight="1" x14ac:dyDescent="0.3">
      <c r="B3" s="2"/>
      <c r="E3" s="4"/>
      <c r="F3" s="5"/>
      <c r="G3" s="3" t="s">
        <v>33</v>
      </c>
      <c r="J3" s="10"/>
      <c r="K3" s="10"/>
    </row>
    <row r="4" spans="1:11" ht="24" customHeight="1" x14ac:dyDescent="0.3">
      <c r="A4" s="6"/>
      <c r="B4" s="2"/>
      <c r="C4" s="43"/>
      <c r="D4" s="2"/>
      <c r="E4" s="2"/>
      <c r="G4" s="3"/>
      <c r="H4" s="7"/>
      <c r="I4" s="8"/>
      <c r="J4" s="8"/>
      <c r="K4" s="8"/>
    </row>
    <row r="5" spans="1:11" ht="24" customHeight="1" x14ac:dyDescent="0.3">
      <c r="A5" s="9" t="s">
        <v>61</v>
      </c>
      <c r="B5" s="2"/>
      <c r="D5" s="2"/>
      <c r="E5" s="2"/>
      <c r="G5" s="10"/>
      <c r="H5" s="11"/>
      <c r="I5" s="12"/>
      <c r="J5" s="12"/>
      <c r="K5" s="12"/>
    </row>
    <row r="6" spans="1:11" ht="24" customHeight="1" x14ac:dyDescent="0.3">
      <c r="E6" s="3"/>
      <c r="G6" s="3"/>
    </row>
    <row r="7" spans="1:11" ht="66" x14ac:dyDescent="0.3">
      <c r="A7" s="14" t="s">
        <v>0</v>
      </c>
      <c r="B7" s="14" t="s">
        <v>1</v>
      </c>
      <c r="C7" s="45" t="s">
        <v>2</v>
      </c>
      <c r="D7" s="14" t="s">
        <v>3</v>
      </c>
      <c r="E7" s="15" t="s">
        <v>4</v>
      </c>
      <c r="F7" s="14" t="s">
        <v>5</v>
      </c>
      <c r="G7" s="16" t="s">
        <v>6</v>
      </c>
      <c r="H7" s="17" t="s">
        <v>7</v>
      </c>
      <c r="I7" s="17" t="s">
        <v>8</v>
      </c>
      <c r="J7" s="17" t="s">
        <v>9</v>
      </c>
      <c r="K7" s="17" t="s">
        <v>57</v>
      </c>
    </row>
    <row r="8" spans="1:11" ht="24" customHeight="1" x14ac:dyDescent="0.3">
      <c r="A8" s="18">
        <v>1</v>
      </c>
      <c r="B8" s="19" t="s">
        <v>10</v>
      </c>
      <c r="C8" s="46">
        <v>10</v>
      </c>
      <c r="D8" s="20" t="s">
        <v>11</v>
      </c>
      <c r="E8" s="38"/>
      <c r="F8" s="39">
        <v>9.5000000000000001E-2</v>
      </c>
      <c r="G8" s="35">
        <f t="shared" ref="G8" si="0">+E8*C8</f>
        <v>0</v>
      </c>
      <c r="H8" s="35">
        <f t="shared" ref="H8" si="1">G8*F8+G8</f>
        <v>0</v>
      </c>
      <c r="I8" s="40"/>
      <c r="J8" s="40"/>
      <c r="K8" s="40"/>
    </row>
    <row r="9" spans="1:11" ht="24" customHeight="1" x14ac:dyDescent="0.3">
      <c r="A9" s="18">
        <v>2</v>
      </c>
      <c r="B9" s="19" t="s">
        <v>12</v>
      </c>
      <c r="C9" s="46">
        <v>10</v>
      </c>
      <c r="D9" s="20" t="s">
        <v>11</v>
      </c>
      <c r="E9" s="38"/>
      <c r="F9" s="39">
        <v>9.5000000000000001E-2</v>
      </c>
      <c r="G9" s="35">
        <f t="shared" ref="G9:G45" si="2">+E9*C9</f>
        <v>0</v>
      </c>
      <c r="H9" s="35">
        <f t="shared" ref="H9:H45" si="3">G9*F9+G9</f>
        <v>0</v>
      </c>
      <c r="I9" s="40"/>
      <c r="J9" s="40"/>
      <c r="K9" s="40"/>
    </row>
    <row r="10" spans="1:11" ht="24" customHeight="1" x14ac:dyDescent="0.3">
      <c r="A10" s="18">
        <v>3</v>
      </c>
      <c r="B10" s="19" t="s">
        <v>13</v>
      </c>
      <c r="C10" s="46">
        <v>20</v>
      </c>
      <c r="D10" s="20" t="s">
        <v>11</v>
      </c>
      <c r="E10" s="38"/>
      <c r="F10" s="39">
        <v>9.5000000000000001E-2</v>
      </c>
      <c r="G10" s="35">
        <f t="shared" si="2"/>
        <v>0</v>
      </c>
      <c r="H10" s="35">
        <f t="shared" si="3"/>
        <v>0</v>
      </c>
      <c r="I10" s="40"/>
      <c r="J10" s="40"/>
      <c r="K10" s="40"/>
    </row>
    <row r="11" spans="1:11" ht="24" customHeight="1" x14ac:dyDescent="0.3">
      <c r="A11" s="18">
        <v>4</v>
      </c>
      <c r="B11" s="19" t="s">
        <v>14</v>
      </c>
      <c r="C11" s="46">
        <v>40</v>
      </c>
      <c r="D11" s="20" t="s">
        <v>11</v>
      </c>
      <c r="E11" s="38"/>
      <c r="F11" s="39">
        <v>9.5000000000000001E-2</v>
      </c>
      <c r="G11" s="35">
        <f t="shared" si="2"/>
        <v>0</v>
      </c>
      <c r="H11" s="35">
        <f t="shared" si="3"/>
        <v>0</v>
      </c>
      <c r="I11" s="40"/>
      <c r="J11" s="40"/>
      <c r="K11" s="40"/>
    </row>
    <row r="12" spans="1:11" ht="24" customHeight="1" x14ac:dyDescent="0.3">
      <c r="A12" s="18">
        <v>5</v>
      </c>
      <c r="B12" s="19" t="s">
        <v>15</v>
      </c>
      <c r="C12" s="46">
        <v>60</v>
      </c>
      <c r="D12" s="20" t="s">
        <v>11</v>
      </c>
      <c r="E12" s="38"/>
      <c r="F12" s="39">
        <v>9.5000000000000001E-2</v>
      </c>
      <c r="G12" s="35">
        <f t="shared" si="2"/>
        <v>0</v>
      </c>
      <c r="H12" s="35">
        <f t="shared" si="3"/>
        <v>0</v>
      </c>
      <c r="I12" s="40"/>
      <c r="J12" s="40"/>
      <c r="K12" s="40"/>
    </row>
    <row r="13" spans="1:11" ht="24" customHeight="1" x14ac:dyDescent="0.3">
      <c r="A13" s="18">
        <v>6</v>
      </c>
      <c r="B13" s="19" t="s">
        <v>37</v>
      </c>
      <c r="C13" s="46">
        <v>40</v>
      </c>
      <c r="D13" s="20" t="s">
        <v>11</v>
      </c>
      <c r="E13" s="38"/>
      <c r="F13" s="39">
        <v>0.22</v>
      </c>
      <c r="G13" s="35">
        <f t="shared" si="2"/>
        <v>0</v>
      </c>
      <c r="H13" s="35">
        <f t="shared" si="3"/>
        <v>0</v>
      </c>
      <c r="I13" s="40"/>
      <c r="J13" s="40"/>
      <c r="K13" s="40"/>
    </row>
    <row r="14" spans="1:11" ht="54.95" customHeight="1" x14ac:dyDescent="0.3">
      <c r="A14" s="18">
        <v>7</v>
      </c>
      <c r="B14" s="19" t="s">
        <v>17</v>
      </c>
      <c r="C14" s="46">
        <v>80</v>
      </c>
      <c r="D14" s="20" t="s">
        <v>16</v>
      </c>
      <c r="E14" s="38"/>
      <c r="F14" s="39">
        <v>9.5000000000000001E-2</v>
      </c>
      <c r="G14" s="35">
        <f t="shared" si="2"/>
        <v>0</v>
      </c>
      <c r="H14" s="36">
        <f t="shared" si="3"/>
        <v>0</v>
      </c>
      <c r="I14" s="40"/>
      <c r="J14" s="40"/>
      <c r="K14" s="40"/>
    </row>
    <row r="15" spans="1:11" s="22" customFormat="1" ht="33" x14ac:dyDescent="0.3">
      <c r="A15" s="18">
        <v>8</v>
      </c>
      <c r="B15" s="41" t="s">
        <v>35</v>
      </c>
      <c r="C15" s="47">
        <v>1000</v>
      </c>
      <c r="D15" s="42" t="s">
        <v>16</v>
      </c>
      <c r="E15" s="38"/>
      <c r="F15" s="39">
        <v>9.5000000000000001E-2</v>
      </c>
      <c r="G15" s="35">
        <f t="shared" si="2"/>
        <v>0</v>
      </c>
      <c r="H15" s="35">
        <f t="shared" si="3"/>
        <v>0</v>
      </c>
      <c r="I15" s="40"/>
      <c r="J15" s="40"/>
      <c r="K15" s="40"/>
    </row>
    <row r="16" spans="1:11" ht="54.95" customHeight="1" x14ac:dyDescent="0.3">
      <c r="A16" s="18">
        <v>9</v>
      </c>
      <c r="B16" s="23" t="s">
        <v>39</v>
      </c>
      <c r="C16" s="48">
        <v>600</v>
      </c>
      <c r="D16" s="20" t="s">
        <v>16</v>
      </c>
      <c r="E16" s="38"/>
      <c r="F16" s="39">
        <v>9.5000000000000001E-2</v>
      </c>
      <c r="G16" s="35">
        <f t="shared" si="2"/>
        <v>0</v>
      </c>
      <c r="H16" s="37">
        <f t="shared" si="3"/>
        <v>0</v>
      </c>
      <c r="I16" s="40"/>
      <c r="J16" s="40"/>
      <c r="K16" s="40"/>
    </row>
    <row r="17" spans="1:11" ht="54.95" customHeight="1" x14ac:dyDescent="0.3">
      <c r="A17" s="18">
        <v>10</v>
      </c>
      <c r="B17" s="24" t="s">
        <v>38</v>
      </c>
      <c r="C17" s="48">
        <v>700</v>
      </c>
      <c r="D17" s="20" t="s">
        <v>16</v>
      </c>
      <c r="E17" s="38"/>
      <c r="F17" s="39">
        <v>9.5000000000000001E-2</v>
      </c>
      <c r="G17" s="35">
        <f t="shared" si="2"/>
        <v>0</v>
      </c>
      <c r="H17" s="37">
        <f t="shared" si="3"/>
        <v>0</v>
      </c>
      <c r="I17" s="40"/>
      <c r="J17" s="40"/>
      <c r="K17" s="40"/>
    </row>
    <row r="18" spans="1:11" ht="24" customHeight="1" x14ac:dyDescent="0.3">
      <c r="A18" s="18">
        <v>11</v>
      </c>
      <c r="B18" s="19" t="s">
        <v>36</v>
      </c>
      <c r="C18" s="46">
        <v>60</v>
      </c>
      <c r="D18" s="20" t="s">
        <v>16</v>
      </c>
      <c r="E18" s="38"/>
      <c r="F18" s="39">
        <v>9.5000000000000001E-2</v>
      </c>
      <c r="G18" s="35">
        <f t="shared" si="2"/>
        <v>0</v>
      </c>
      <c r="H18" s="35">
        <f t="shared" si="3"/>
        <v>0</v>
      </c>
      <c r="I18" s="40"/>
      <c r="J18" s="40"/>
      <c r="K18" s="40"/>
    </row>
    <row r="19" spans="1:11" ht="33" x14ac:dyDescent="0.3">
      <c r="A19" s="18">
        <v>12</v>
      </c>
      <c r="B19" s="19" t="s">
        <v>18</v>
      </c>
      <c r="C19" s="46">
        <v>1200</v>
      </c>
      <c r="D19" s="20" t="s">
        <v>16</v>
      </c>
      <c r="E19" s="38"/>
      <c r="F19" s="39">
        <v>9.5000000000000001E-2</v>
      </c>
      <c r="G19" s="35">
        <f t="shared" si="2"/>
        <v>0</v>
      </c>
      <c r="H19" s="35">
        <f t="shared" si="3"/>
        <v>0</v>
      </c>
      <c r="I19" s="40"/>
      <c r="J19" s="40"/>
      <c r="K19" s="40"/>
    </row>
    <row r="20" spans="1:11" ht="48" customHeight="1" x14ac:dyDescent="0.3">
      <c r="A20" s="18">
        <v>13</v>
      </c>
      <c r="B20" s="19" t="s">
        <v>40</v>
      </c>
      <c r="C20" s="46">
        <v>100</v>
      </c>
      <c r="D20" s="20" t="s">
        <v>16</v>
      </c>
      <c r="E20" s="38"/>
      <c r="F20" s="39">
        <v>9.5000000000000001E-2</v>
      </c>
      <c r="G20" s="35">
        <f t="shared" si="2"/>
        <v>0</v>
      </c>
      <c r="H20" s="35">
        <f t="shared" si="3"/>
        <v>0</v>
      </c>
      <c r="I20" s="40"/>
      <c r="J20" s="40"/>
      <c r="K20" s="40"/>
    </row>
    <row r="21" spans="1:11" ht="33" x14ac:dyDescent="0.3">
      <c r="A21" s="18">
        <v>14</v>
      </c>
      <c r="B21" s="19" t="s">
        <v>19</v>
      </c>
      <c r="C21" s="46">
        <v>200</v>
      </c>
      <c r="D21" s="20" t="s">
        <v>16</v>
      </c>
      <c r="E21" s="38"/>
      <c r="F21" s="39">
        <v>9.5000000000000001E-2</v>
      </c>
      <c r="G21" s="35">
        <f t="shared" si="2"/>
        <v>0</v>
      </c>
      <c r="H21" s="35">
        <f t="shared" si="3"/>
        <v>0</v>
      </c>
      <c r="I21" s="40"/>
      <c r="J21" s="40"/>
      <c r="K21" s="40"/>
    </row>
    <row r="22" spans="1:11" ht="69" customHeight="1" x14ac:dyDescent="0.3">
      <c r="A22" s="18">
        <v>15</v>
      </c>
      <c r="B22" s="19" t="s">
        <v>60</v>
      </c>
      <c r="C22" s="46">
        <v>40</v>
      </c>
      <c r="D22" s="20" t="s">
        <v>16</v>
      </c>
      <c r="E22" s="38"/>
      <c r="F22" s="39">
        <v>9.5000000000000001E-2</v>
      </c>
      <c r="G22" s="35">
        <f t="shared" si="2"/>
        <v>0</v>
      </c>
      <c r="H22" s="35">
        <f t="shared" si="3"/>
        <v>0</v>
      </c>
      <c r="I22" s="40"/>
      <c r="J22" s="40"/>
      <c r="K22" s="40"/>
    </row>
    <row r="23" spans="1:11" ht="69" customHeight="1" x14ac:dyDescent="0.3">
      <c r="A23" s="18">
        <v>16</v>
      </c>
      <c r="B23" s="19" t="s">
        <v>42</v>
      </c>
      <c r="C23" s="46">
        <v>80</v>
      </c>
      <c r="D23" s="20" t="s">
        <v>16</v>
      </c>
      <c r="E23" s="38"/>
      <c r="F23" s="39">
        <v>9.5000000000000001E-2</v>
      </c>
      <c r="G23" s="35">
        <f t="shared" si="2"/>
        <v>0</v>
      </c>
      <c r="H23" s="35">
        <f t="shared" si="3"/>
        <v>0</v>
      </c>
      <c r="I23" s="40"/>
      <c r="J23" s="40"/>
      <c r="K23" s="40"/>
    </row>
    <row r="24" spans="1:11" ht="24" customHeight="1" x14ac:dyDescent="0.3">
      <c r="A24" s="18">
        <v>17</v>
      </c>
      <c r="B24" s="19" t="s">
        <v>20</v>
      </c>
      <c r="C24" s="46">
        <v>4000</v>
      </c>
      <c r="D24" s="20" t="s">
        <v>16</v>
      </c>
      <c r="E24" s="38"/>
      <c r="F24" s="39">
        <v>9.5000000000000001E-2</v>
      </c>
      <c r="G24" s="35">
        <f t="shared" si="2"/>
        <v>0</v>
      </c>
      <c r="H24" s="35">
        <f t="shared" si="3"/>
        <v>0</v>
      </c>
      <c r="I24" s="40"/>
      <c r="J24" s="40"/>
      <c r="K24" s="40"/>
    </row>
    <row r="25" spans="1:11" ht="48" customHeight="1" x14ac:dyDescent="0.3">
      <c r="A25" s="18">
        <v>18</v>
      </c>
      <c r="B25" s="19" t="s">
        <v>21</v>
      </c>
      <c r="C25" s="46">
        <v>20</v>
      </c>
      <c r="D25" s="20" t="s">
        <v>16</v>
      </c>
      <c r="E25" s="38"/>
      <c r="F25" s="39">
        <v>9.5000000000000001E-2</v>
      </c>
      <c r="G25" s="35">
        <f t="shared" si="2"/>
        <v>0</v>
      </c>
      <c r="H25" s="35">
        <f t="shared" si="3"/>
        <v>0</v>
      </c>
      <c r="I25" s="40"/>
      <c r="J25" s="40"/>
      <c r="K25" s="40"/>
    </row>
    <row r="26" spans="1:11" ht="33" x14ac:dyDescent="0.3">
      <c r="A26" s="18">
        <v>19</v>
      </c>
      <c r="B26" s="19" t="s">
        <v>43</v>
      </c>
      <c r="C26" s="46">
        <v>600</v>
      </c>
      <c r="D26" s="20" t="s">
        <v>16</v>
      </c>
      <c r="E26" s="38"/>
      <c r="F26" s="39">
        <v>9.5000000000000001E-2</v>
      </c>
      <c r="G26" s="35">
        <f t="shared" si="2"/>
        <v>0</v>
      </c>
      <c r="H26" s="35">
        <f t="shared" si="3"/>
        <v>0</v>
      </c>
      <c r="I26" s="40"/>
      <c r="J26" s="40"/>
      <c r="K26" s="40"/>
    </row>
    <row r="27" spans="1:11" ht="33" customHeight="1" x14ac:dyDescent="0.3">
      <c r="A27" s="18">
        <v>20</v>
      </c>
      <c r="B27" s="25" t="s">
        <v>22</v>
      </c>
      <c r="C27" s="46">
        <v>160</v>
      </c>
      <c r="D27" s="20" t="s">
        <v>16</v>
      </c>
      <c r="E27" s="38"/>
      <c r="F27" s="39">
        <v>9.5000000000000001E-2</v>
      </c>
      <c r="G27" s="35">
        <f t="shared" si="2"/>
        <v>0</v>
      </c>
      <c r="H27" s="35">
        <f t="shared" si="3"/>
        <v>0</v>
      </c>
      <c r="I27" s="40"/>
      <c r="J27" s="40"/>
      <c r="K27" s="40"/>
    </row>
    <row r="28" spans="1:11" ht="24" customHeight="1" x14ac:dyDescent="0.3">
      <c r="A28" s="18">
        <v>21</v>
      </c>
      <c r="B28" s="19" t="s">
        <v>44</v>
      </c>
      <c r="C28" s="46">
        <v>10000</v>
      </c>
      <c r="D28" s="20" t="s">
        <v>16</v>
      </c>
      <c r="E28" s="38"/>
      <c r="F28" s="39">
        <v>9.5000000000000001E-2</v>
      </c>
      <c r="G28" s="35">
        <f t="shared" si="2"/>
        <v>0</v>
      </c>
      <c r="H28" s="35">
        <f t="shared" si="3"/>
        <v>0</v>
      </c>
      <c r="I28" s="40"/>
      <c r="J28" s="40"/>
      <c r="K28" s="40"/>
    </row>
    <row r="29" spans="1:11" ht="24" customHeight="1" x14ac:dyDescent="0.3">
      <c r="A29" s="18">
        <v>22</v>
      </c>
      <c r="B29" s="19" t="s">
        <v>45</v>
      </c>
      <c r="C29" s="46">
        <v>4400</v>
      </c>
      <c r="D29" s="20" t="s">
        <v>16</v>
      </c>
      <c r="E29" s="38"/>
      <c r="F29" s="39">
        <v>9.5000000000000001E-2</v>
      </c>
      <c r="G29" s="35">
        <f t="shared" si="2"/>
        <v>0</v>
      </c>
      <c r="H29" s="35">
        <f t="shared" si="3"/>
        <v>0</v>
      </c>
      <c r="I29" s="40"/>
      <c r="J29" s="40"/>
      <c r="K29" s="40"/>
    </row>
    <row r="30" spans="1:11" ht="24" customHeight="1" x14ac:dyDescent="0.3">
      <c r="A30" s="18">
        <v>23</v>
      </c>
      <c r="B30" s="19" t="s">
        <v>46</v>
      </c>
      <c r="C30" s="46">
        <v>7000</v>
      </c>
      <c r="D30" s="20" t="s">
        <v>16</v>
      </c>
      <c r="E30" s="38"/>
      <c r="F30" s="39">
        <v>9.5000000000000001E-2</v>
      </c>
      <c r="G30" s="35">
        <f t="shared" si="2"/>
        <v>0</v>
      </c>
      <c r="H30" s="35">
        <f t="shared" si="3"/>
        <v>0</v>
      </c>
      <c r="I30" s="40"/>
      <c r="J30" s="40"/>
      <c r="K30" s="40"/>
    </row>
    <row r="31" spans="1:11" ht="33" customHeight="1" x14ac:dyDescent="0.3">
      <c r="A31" s="18">
        <v>24</v>
      </c>
      <c r="B31" s="19" t="s">
        <v>47</v>
      </c>
      <c r="C31" s="46">
        <v>6000</v>
      </c>
      <c r="D31" s="20" t="s">
        <v>16</v>
      </c>
      <c r="E31" s="38"/>
      <c r="F31" s="39">
        <v>9.5000000000000001E-2</v>
      </c>
      <c r="G31" s="35">
        <f t="shared" si="2"/>
        <v>0</v>
      </c>
      <c r="H31" s="35">
        <f t="shared" si="3"/>
        <v>0</v>
      </c>
      <c r="I31" s="40"/>
      <c r="J31" s="40"/>
      <c r="K31" s="40"/>
    </row>
    <row r="32" spans="1:11" ht="33" customHeight="1" x14ac:dyDescent="0.3">
      <c r="A32" s="18">
        <v>25</v>
      </c>
      <c r="B32" s="19" t="s">
        <v>48</v>
      </c>
      <c r="C32" s="46">
        <v>200</v>
      </c>
      <c r="D32" s="20" t="s">
        <v>16</v>
      </c>
      <c r="E32" s="38"/>
      <c r="F32" s="39">
        <v>9.5000000000000001E-2</v>
      </c>
      <c r="G32" s="35">
        <f t="shared" si="2"/>
        <v>0</v>
      </c>
      <c r="H32" s="35">
        <f t="shared" si="3"/>
        <v>0</v>
      </c>
      <c r="I32" s="40"/>
      <c r="J32" s="40"/>
      <c r="K32" s="40"/>
    </row>
    <row r="33" spans="1:11" ht="33" customHeight="1" x14ac:dyDescent="0.3">
      <c r="A33" s="18">
        <v>26</v>
      </c>
      <c r="B33" s="23" t="s">
        <v>58</v>
      </c>
      <c r="C33" s="46">
        <v>200</v>
      </c>
      <c r="D33" s="20" t="s">
        <v>16</v>
      </c>
      <c r="E33" s="38"/>
      <c r="F33" s="39">
        <v>9.5000000000000001E-2</v>
      </c>
      <c r="G33" s="35">
        <f t="shared" si="2"/>
        <v>0</v>
      </c>
      <c r="H33" s="35">
        <f t="shared" si="3"/>
        <v>0</v>
      </c>
      <c r="I33" s="40"/>
      <c r="J33" s="40"/>
      <c r="K33" s="40"/>
    </row>
    <row r="34" spans="1:11" ht="49.5" x14ac:dyDescent="0.3">
      <c r="A34" s="18">
        <v>27</v>
      </c>
      <c r="B34" s="19" t="s">
        <v>49</v>
      </c>
      <c r="C34" s="46">
        <v>800</v>
      </c>
      <c r="D34" s="20" t="s">
        <v>16</v>
      </c>
      <c r="E34" s="38"/>
      <c r="F34" s="39">
        <v>9.5000000000000001E-2</v>
      </c>
      <c r="G34" s="35">
        <f t="shared" si="2"/>
        <v>0</v>
      </c>
      <c r="H34" s="35">
        <f t="shared" si="3"/>
        <v>0</v>
      </c>
      <c r="I34" s="40"/>
      <c r="J34" s="40"/>
      <c r="K34" s="40"/>
    </row>
    <row r="35" spans="1:11" ht="33" customHeight="1" x14ac:dyDescent="0.3">
      <c r="A35" s="18">
        <v>28</v>
      </c>
      <c r="B35" s="19" t="s">
        <v>51</v>
      </c>
      <c r="C35" s="46">
        <v>200</v>
      </c>
      <c r="D35" s="20" t="s">
        <v>16</v>
      </c>
      <c r="E35" s="38"/>
      <c r="F35" s="39">
        <v>9.5000000000000001E-2</v>
      </c>
      <c r="G35" s="35">
        <f t="shared" si="2"/>
        <v>0</v>
      </c>
      <c r="H35" s="35">
        <f t="shared" si="3"/>
        <v>0</v>
      </c>
      <c r="I35" s="40"/>
      <c r="J35" s="40"/>
      <c r="K35" s="40"/>
    </row>
    <row r="36" spans="1:11" ht="33" customHeight="1" x14ac:dyDescent="0.3">
      <c r="A36" s="18">
        <v>29</v>
      </c>
      <c r="B36" s="19" t="s">
        <v>50</v>
      </c>
      <c r="C36" s="46">
        <v>2000</v>
      </c>
      <c r="D36" s="20" t="s">
        <v>16</v>
      </c>
      <c r="E36" s="38"/>
      <c r="F36" s="39">
        <v>9.5000000000000001E-2</v>
      </c>
      <c r="G36" s="35">
        <f t="shared" si="2"/>
        <v>0</v>
      </c>
      <c r="H36" s="35">
        <f t="shared" si="3"/>
        <v>0</v>
      </c>
      <c r="I36" s="40"/>
      <c r="J36" s="40"/>
      <c r="K36" s="40"/>
    </row>
    <row r="37" spans="1:11" ht="33" x14ac:dyDescent="0.3">
      <c r="A37" s="18">
        <v>30</v>
      </c>
      <c r="B37" s="19" t="s">
        <v>52</v>
      </c>
      <c r="C37" s="46">
        <v>800</v>
      </c>
      <c r="D37" s="20" t="s">
        <v>16</v>
      </c>
      <c r="E37" s="38"/>
      <c r="F37" s="39">
        <v>9.5000000000000001E-2</v>
      </c>
      <c r="G37" s="35">
        <f t="shared" si="2"/>
        <v>0</v>
      </c>
      <c r="H37" s="35">
        <f t="shared" si="3"/>
        <v>0</v>
      </c>
      <c r="I37" s="40"/>
      <c r="J37" s="40"/>
      <c r="K37" s="40"/>
    </row>
    <row r="38" spans="1:11" ht="48" customHeight="1" x14ac:dyDescent="0.3">
      <c r="A38" s="18">
        <v>31</v>
      </c>
      <c r="B38" s="19" t="s">
        <v>41</v>
      </c>
      <c r="C38" s="46">
        <v>20</v>
      </c>
      <c r="D38" s="20" t="s">
        <v>16</v>
      </c>
      <c r="E38" s="38"/>
      <c r="F38" s="39">
        <v>9.5000000000000001E-2</v>
      </c>
      <c r="G38" s="35">
        <f>+E38*C38</f>
        <v>0</v>
      </c>
      <c r="H38" s="35">
        <f>G38*F38+G38</f>
        <v>0</v>
      </c>
      <c r="I38" s="40"/>
      <c r="J38" s="40"/>
      <c r="K38" s="40"/>
    </row>
    <row r="39" spans="1:11" ht="24" customHeight="1" x14ac:dyDescent="0.3">
      <c r="A39" s="18">
        <v>32</v>
      </c>
      <c r="B39" s="19" t="s">
        <v>53</v>
      </c>
      <c r="C39" s="46">
        <v>20</v>
      </c>
      <c r="D39" s="20" t="s">
        <v>16</v>
      </c>
      <c r="E39" s="38"/>
      <c r="F39" s="39">
        <v>0.22</v>
      </c>
      <c r="G39" s="35">
        <f t="shared" si="2"/>
        <v>0</v>
      </c>
      <c r="H39" s="35">
        <f t="shared" si="3"/>
        <v>0</v>
      </c>
      <c r="I39" s="40"/>
      <c r="J39" s="40"/>
      <c r="K39" s="40"/>
    </row>
    <row r="40" spans="1:11" ht="24" customHeight="1" x14ac:dyDescent="0.3">
      <c r="A40" s="18">
        <v>33</v>
      </c>
      <c r="B40" s="19" t="s">
        <v>23</v>
      </c>
      <c r="C40" s="46">
        <v>10</v>
      </c>
      <c r="D40" s="20" t="s">
        <v>16</v>
      </c>
      <c r="E40" s="38"/>
      <c r="F40" s="39">
        <v>9.5000000000000001E-2</v>
      </c>
      <c r="G40" s="35">
        <f t="shared" si="2"/>
        <v>0</v>
      </c>
      <c r="H40" s="35">
        <f t="shared" si="3"/>
        <v>0</v>
      </c>
      <c r="I40" s="40"/>
      <c r="J40" s="40"/>
      <c r="K40" s="40"/>
    </row>
    <row r="41" spans="1:11" ht="24" customHeight="1" x14ac:dyDescent="0.3">
      <c r="A41" s="18">
        <v>34</v>
      </c>
      <c r="B41" s="19" t="s">
        <v>24</v>
      </c>
      <c r="C41" s="46">
        <v>10</v>
      </c>
      <c r="D41" s="20" t="s">
        <v>16</v>
      </c>
      <c r="E41" s="38"/>
      <c r="F41" s="39">
        <v>9.5000000000000001E-2</v>
      </c>
      <c r="G41" s="35">
        <f t="shared" si="2"/>
        <v>0</v>
      </c>
      <c r="H41" s="35">
        <f t="shared" si="3"/>
        <v>0</v>
      </c>
      <c r="I41" s="40"/>
      <c r="J41" s="40"/>
      <c r="K41" s="40"/>
    </row>
    <row r="42" spans="1:11" ht="33" x14ac:dyDescent="0.3">
      <c r="A42" s="18">
        <v>35</v>
      </c>
      <c r="B42" s="19" t="s">
        <v>54</v>
      </c>
      <c r="C42" s="46">
        <v>4000</v>
      </c>
      <c r="D42" s="20" t="s">
        <v>16</v>
      </c>
      <c r="E42" s="38"/>
      <c r="F42" s="39">
        <v>9.5000000000000001E-2</v>
      </c>
      <c r="G42" s="35">
        <f t="shared" si="2"/>
        <v>0</v>
      </c>
      <c r="H42" s="35">
        <f t="shared" si="3"/>
        <v>0</v>
      </c>
      <c r="I42" s="40"/>
      <c r="J42" s="40"/>
      <c r="K42" s="40"/>
    </row>
    <row r="43" spans="1:11" ht="33" customHeight="1" x14ac:dyDescent="0.3">
      <c r="A43" s="18">
        <v>36</v>
      </c>
      <c r="B43" s="19" t="s">
        <v>55</v>
      </c>
      <c r="C43" s="46">
        <v>4000</v>
      </c>
      <c r="D43" s="20" t="s">
        <v>16</v>
      </c>
      <c r="E43" s="38"/>
      <c r="F43" s="39">
        <v>9.5000000000000001E-2</v>
      </c>
      <c r="G43" s="35">
        <f t="shared" si="2"/>
        <v>0</v>
      </c>
      <c r="H43" s="35">
        <f t="shared" si="3"/>
        <v>0</v>
      </c>
      <c r="I43" s="40"/>
      <c r="J43" s="40"/>
      <c r="K43" s="40"/>
    </row>
    <row r="44" spans="1:11" ht="33" x14ac:dyDescent="0.3">
      <c r="A44" s="18">
        <v>37</v>
      </c>
      <c r="B44" s="19" t="s">
        <v>56</v>
      </c>
      <c r="C44" s="46">
        <v>4000</v>
      </c>
      <c r="D44" s="20" t="s">
        <v>16</v>
      </c>
      <c r="E44" s="38"/>
      <c r="F44" s="39">
        <v>9.5000000000000001E-2</v>
      </c>
      <c r="G44" s="35">
        <f t="shared" si="2"/>
        <v>0</v>
      </c>
      <c r="H44" s="35">
        <f t="shared" si="3"/>
        <v>0</v>
      </c>
      <c r="I44" s="40"/>
      <c r="J44" s="40"/>
      <c r="K44" s="40"/>
    </row>
    <row r="45" spans="1:11" ht="24" customHeight="1" x14ac:dyDescent="0.3">
      <c r="A45" s="18">
        <v>38</v>
      </c>
      <c r="B45" s="19" t="s">
        <v>25</v>
      </c>
      <c r="C45" s="46">
        <v>600</v>
      </c>
      <c r="D45" s="20" t="s">
        <v>16</v>
      </c>
      <c r="E45" s="38"/>
      <c r="F45" s="39">
        <v>9.5000000000000001E-2</v>
      </c>
      <c r="G45" s="35">
        <f t="shared" si="2"/>
        <v>0</v>
      </c>
      <c r="H45" s="35">
        <f t="shared" si="3"/>
        <v>0</v>
      </c>
      <c r="I45" s="40"/>
      <c r="J45" s="40"/>
      <c r="K45" s="40"/>
    </row>
    <row r="46" spans="1:11" ht="24" customHeight="1" x14ac:dyDescent="0.3">
      <c r="B46" s="26" t="s">
        <v>27</v>
      </c>
      <c r="C46" s="49"/>
      <c r="D46" s="27"/>
      <c r="E46" s="28"/>
      <c r="F46" s="28"/>
      <c r="G46" s="29">
        <f>SUM(G8:G45)</f>
        <v>0</v>
      </c>
      <c r="H46" s="29">
        <f>SUM(H8:H45)</f>
        <v>0</v>
      </c>
      <c r="I46" s="27"/>
      <c r="J46" s="27"/>
      <c r="K46" s="27"/>
    </row>
    <row r="47" spans="1:11" ht="24" customHeight="1" x14ac:dyDescent="0.3">
      <c r="E47" s="3"/>
      <c r="G47" s="3"/>
      <c r="H47" s="30"/>
      <c r="I47" s="31"/>
      <c r="J47" s="31"/>
      <c r="K47" s="31"/>
    </row>
    <row r="48" spans="1:11" ht="24" customHeight="1" x14ac:dyDescent="0.3">
      <c r="E48" s="3"/>
      <c r="G48" s="3"/>
      <c r="H48" s="30"/>
      <c r="I48" s="31"/>
      <c r="J48" s="31"/>
      <c r="K48" s="31"/>
    </row>
    <row r="49" spans="1:11" ht="24" customHeight="1" x14ac:dyDescent="0.3">
      <c r="E49" s="3"/>
      <c r="G49" s="3"/>
      <c r="H49" s="30"/>
      <c r="I49" s="31"/>
      <c r="J49" s="31"/>
      <c r="K49" s="31"/>
    </row>
    <row r="50" spans="1:11" ht="24" customHeight="1" x14ac:dyDescent="0.3">
      <c r="A50" s="3" t="s">
        <v>26</v>
      </c>
      <c r="E50" s="3"/>
      <c r="G50" s="3"/>
    </row>
    <row r="51" spans="1:11" ht="24" customHeight="1" x14ac:dyDescent="0.3">
      <c r="A51" s="3" t="s">
        <v>28</v>
      </c>
      <c r="E51" s="3"/>
      <c r="G51" s="3"/>
    </row>
    <row r="52" spans="1:11" ht="24" customHeight="1" x14ac:dyDescent="0.3">
      <c r="A52" s="3" t="s">
        <v>29</v>
      </c>
      <c r="E52" s="3"/>
      <c r="G52" s="3"/>
    </row>
    <row r="53" spans="1:11" ht="24" customHeight="1" x14ac:dyDescent="0.3">
      <c r="A53" s="3" t="s">
        <v>30</v>
      </c>
      <c r="E53" s="3"/>
      <c r="G53" s="3"/>
    </row>
    <row r="54" spans="1:11" ht="24" customHeight="1" x14ac:dyDescent="0.3">
      <c r="E54" s="3"/>
      <c r="G54" s="3"/>
      <c r="I54" s="3"/>
      <c r="J54" s="3" t="s">
        <v>31</v>
      </c>
    </row>
    <row r="55" spans="1:11" ht="24" customHeight="1" x14ac:dyDescent="0.3">
      <c r="I55" s="3"/>
      <c r="J55" s="3"/>
    </row>
    <row r="56" spans="1:11" ht="24" customHeight="1" x14ac:dyDescent="0.3">
      <c r="I56" s="3"/>
      <c r="J56" s="32"/>
    </row>
    <row r="57" spans="1:11" ht="24" customHeight="1" x14ac:dyDescent="0.3"/>
  </sheetData>
  <printOptions horizontalCentered="1"/>
  <pageMargins left="0.31496062992125984" right="0.31496062992125984" top="0.3543307086614173" bottom="0.39370078740157483" header="0.31496062992125984" footer="0.31496062992125984"/>
  <pageSetup paperSize="9" scale="78" fitToHeight="100" orientation="landscape" cellComments="atEnd" r:id="rId1"/>
  <headerFooter>
    <oddFooter>&amp;C&amp;"Arial Narrow,Navadno"&amp;9&amp;P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2.OBVEZILNI MATERIAL</vt:lpstr>
      <vt:lpstr>'2.OBVEZILNI MATERIAL'!Tiskanje_naslovov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racunovodstvodomsentjur@outlook.com</dc:creator>
  <cp:lastModifiedBy>racunovodstvodomsentjur@outlook.com</cp:lastModifiedBy>
  <cp:lastPrinted>2025-07-18T06:16:55Z</cp:lastPrinted>
  <dcterms:created xsi:type="dcterms:W3CDTF">2025-06-12T11:16:06Z</dcterms:created>
  <dcterms:modified xsi:type="dcterms:W3CDTF">2025-07-22T07:15:52Z</dcterms:modified>
</cp:coreProperties>
</file>